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yrimų sąrašas" sheetId="1" state="visible" r:id="rId3"/>
  </sheets>
  <definedNames>
    <definedName function="false" hidden="false" localSheetId="0" name="_xlnm.Print_Titles" vbProcedure="false">'Tyrimų sąrašas'!$11:$11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<sst xmlns="http://schemas.openxmlformats.org/spreadsheetml/2006/main" count="141" uniqueCount="102">
  <si>
    <t xml:space="preserve">PASIŪLYMO FORMOS DĖL II PIRKIMO DALIES 1 PRIEDAS</t>
  </si>
  <si>
    <t xml:space="preserve">VšĮ Dainų pirminės sveikatos priežiūros centrui</t>
  </si>
  <si>
    <t xml:space="preserve">Eil. nr.</t>
  </si>
  <si>
    <t xml:space="preserve">Paslaugos pavadinimas </t>
  </si>
  <si>
    <t xml:space="preserve">Mato vnt.</t>
  </si>
  <si>
    <t xml:space="preserve">Preliminarus kiekis, vnt. 36 mėn. laikotarpiui</t>
  </si>
  <si>
    <t xml:space="preserve">Tyrimo paslaugos kodas</t>
  </si>
  <si>
    <t xml:space="preserve">Tyrimo integracinis kodas į HIS</t>
  </si>
  <si>
    <t xml:space="preserve">Vieneto įkainis, Eur be PVM</t>
  </si>
  <si>
    <t xml:space="preserve">Suma, Eur be PVM</t>
  </si>
  <si>
    <t xml:space="preserve">II dalis. Mikrobiologiniai/ molekulinės biologijos ir citologijos tyrimai</t>
  </si>
  <si>
    <t xml:space="preserve">Mikrobiologiniai/ molekulinės biologijos tyrimai</t>
  </si>
  <si>
    <t xml:space="preserve">2.1</t>
  </si>
  <si>
    <t xml:space="preserve">Antibiotikograma 12 disk</t>
  </si>
  <si>
    <t xml:space="preserve">vnt</t>
  </si>
  <si>
    <t xml:space="preserve">2.2</t>
  </si>
  <si>
    <t xml:space="preserve">Antibiotikograma 6 disk</t>
  </si>
  <si>
    <t xml:space="preserve">2.3</t>
  </si>
  <si>
    <t xml:space="preserve">Candida albicans</t>
  </si>
  <si>
    <t xml:space="preserve">2.4</t>
  </si>
  <si>
    <t xml:space="preserve">Candida krusei</t>
  </si>
  <si>
    <t xml:space="preserve">2.5</t>
  </si>
  <si>
    <t xml:space="preserve">Citrobacter freundii</t>
  </si>
  <si>
    <t xml:space="preserve">2.6</t>
  </si>
  <si>
    <t xml:space="preserve">Citrobacter koseri</t>
  </si>
  <si>
    <t xml:space="preserve">2.7</t>
  </si>
  <si>
    <t xml:space="preserve">Citrobacter braakii</t>
  </si>
  <si>
    <t xml:space="preserve">2.8</t>
  </si>
  <si>
    <t xml:space="preserve">Enterobacter cloacae</t>
  </si>
  <si>
    <t xml:space="preserve">2.9</t>
  </si>
  <si>
    <t xml:space="preserve"> Pantoea agglomerans</t>
  </si>
  <si>
    <t xml:space="preserve">2.10</t>
  </si>
  <si>
    <t xml:space="preserve">Enterobacter hormaechei</t>
  </si>
  <si>
    <t xml:space="preserve">2.11</t>
  </si>
  <si>
    <t xml:space="preserve"> Klebsiella oxytoca</t>
  </si>
  <si>
    <t xml:space="preserve">2.12</t>
  </si>
  <si>
    <t xml:space="preserve"> Klebsiella pneumoniae</t>
  </si>
  <si>
    <t xml:space="preserve">2.13</t>
  </si>
  <si>
    <t xml:space="preserve"> Proteus vulgaris</t>
  </si>
  <si>
    <t xml:space="preserve">2.14</t>
  </si>
  <si>
    <t xml:space="preserve">Proteus mirabilis</t>
  </si>
  <si>
    <t xml:space="preserve">2.15</t>
  </si>
  <si>
    <t xml:space="preserve">Proteus penneri</t>
  </si>
  <si>
    <t xml:space="preserve">2.16</t>
  </si>
  <si>
    <t xml:space="preserve">Providencia stuartii</t>
  </si>
  <si>
    <t xml:space="preserve">2.17</t>
  </si>
  <si>
    <t xml:space="preserve"> Pseudomonas aeruginosa</t>
  </si>
  <si>
    <t xml:space="preserve">2.18</t>
  </si>
  <si>
    <t xml:space="preserve"> Staphylococcus saprophyticus</t>
  </si>
  <si>
    <t xml:space="preserve">2.19</t>
  </si>
  <si>
    <t xml:space="preserve"> Streptococcus agalactiae</t>
  </si>
  <si>
    <t xml:space="preserve">2.20</t>
  </si>
  <si>
    <t xml:space="preserve">B grupės beta hemoliziniai streptokokai</t>
  </si>
  <si>
    <t xml:space="preserve">2.21</t>
  </si>
  <si>
    <t xml:space="preserve"> Streptococcus agalactiae (BGS)</t>
  </si>
  <si>
    <t xml:space="preserve">2.22</t>
  </si>
  <si>
    <t xml:space="preserve">Enterococcus faecalis</t>
  </si>
  <si>
    <t xml:space="preserve">2.23</t>
  </si>
  <si>
    <t xml:space="preserve">Enterococcus faecium</t>
  </si>
  <si>
    <t xml:space="preserve">2.24</t>
  </si>
  <si>
    <t xml:space="preserve">Escherichia coli</t>
  </si>
  <si>
    <t xml:space="preserve">2.25</t>
  </si>
  <si>
    <t xml:space="preserve">Morganella morganii</t>
  </si>
  <si>
    <t xml:space="preserve">2.26</t>
  </si>
  <si>
    <t xml:space="preserve"> Acinetobacter baumannii</t>
  </si>
  <si>
    <t xml:space="preserve">2.27</t>
  </si>
  <si>
    <t xml:space="preserve">Acinetobacter johnsonii</t>
  </si>
  <si>
    <t xml:space="preserve">2.28</t>
  </si>
  <si>
    <t xml:space="preserve">Aeromonas caviae</t>
  </si>
  <si>
    <t xml:space="preserve">2.29</t>
  </si>
  <si>
    <t xml:space="preserve">Comamonas aquatica</t>
  </si>
  <si>
    <t xml:space="preserve">2.30</t>
  </si>
  <si>
    <t xml:space="preserve">Šlapimo pasėlis</t>
  </si>
  <si>
    <t xml:space="preserve">2.31</t>
  </si>
  <si>
    <t xml:space="preserve">Nėščiosios šlapimo pasėlio tyrimas besimptomei bakteriurijai nustatyti</t>
  </si>
  <si>
    <t xml:space="preserve">2.32</t>
  </si>
  <si>
    <t xml:space="preserve">Pasėlis dėl B grupės streptokoko</t>
  </si>
  <si>
    <t xml:space="preserve">2.33</t>
  </si>
  <si>
    <t xml:space="preserve">Išmatų pasėlis </t>
  </si>
  <si>
    <t xml:space="preserve">2.34</t>
  </si>
  <si>
    <t xml:space="preserve">Mieliagrybių jautrumo priešgrybiniams preparatams nustatymas</t>
  </si>
  <si>
    <t xml:space="preserve">2.35</t>
  </si>
  <si>
    <t xml:space="preserve">LPI 10-es sukėlėjų: Neisseria gonorrhoeae/Mycoplasma genitalium/Chlamydia trachomatis/Ureaplasma urealyticum/U.Parvum/Trichomonas vaginalis/Gardnerella vaginalis/Candida albicans/Candida glabrata/Candida krusei DNR nustatymas (PGR metodu)</t>
  </si>
  <si>
    <t xml:space="preserve">2.36</t>
  </si>
  <si>
    <t xml:space="preserve">LPI 7-ių sukėlėjų: Neisseria gonorrhoeae/DNR nustatymas (PGR metodu) Mycoplasma genitalium/Chlamydia trachomatis/Trichomona vaginalis/Ureaplasma urealyticum/Ureaplasma parvum/Mycoplasma hominis DNR nustatymas (PGR metodu) </t>
  </si>
  <si>
    <t xml:space="preserve">2.37</t>
  </si>
  <si>
    <t xml:space="preserve">LPI 4–ių sukėlėjų: Chlamydia trachomatis/Mycoplasma genitalium/Neisseria gonorrhoeae/Trichomonas vaginalis DNR nustatymas (PGR metodu) </t>
  </si>
  <si>
    <t xml:space="preserve">2.38</t>
  </si>
  <si>
    <t xml:space="preserve">Šlapimo nuosėdų mikroskopija</t>
  </si>
  <si>
    <t xml:space="preserve">vnt.</t>
  </si>
  <si>
    <t xml:space="preserve">Citologiniai tyrimai</t>
  </si>
  <si>
    <t xml:space="preserve">2.39</t>
  </si>
  <si>
    <t xml:space="preserve">Imunocitocheminis CINtecPLUS</t>
  </si>
  <si>
    <t xml:space="preserve">2.40</t>
  </si>
  <si>
    <t xml:space="preserve">Gimdos kaklelio citologinis (PAP) tyrimas</t>
  </si>
  <si>
    <t xml:space="preserve">2.41</t>
  </si>
  <si>
    <t xml:space="preserve">Gimdos kaklelio citologinis (PAP) tyrimas skystoje terpėje</t>
  </si>
  <si>
    <t xml:space="preserve">Nustatytas maksimalus biudžetas II pirkimo daliai 45 000,00 eur be PVM*</t>
  </si>
  <si>
    <t xml:space="preserve">PVM suma, Eur</t>
  </si>
  <si>
    <t xml:space="preserve">II pirkimo dalies pasiūlymo kaina Eur be PVM</t>
  </si>
  <si>
    <t xml:space="preserve">*Tiekėjo pasiūlymui viršijus nustatytą maksimalią planuojamą vertę, pasiūlymas atmetamas</t>
  </si>
  <si>
    <t xml:space="preserve">**Sveikatos priežiūros paslaugos neapmokestinamos pridėtinės vertės mokesčiu pagal Lietuvos Respublikos pridėtinės vertės įstatymo 2002-03-05 Nr. IX-751 IV skyriaus 20 str. 1 d.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</si>
</sst>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4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 val="true"/>
      <sz val="11"/>
      <color theme="1"/>
      <name val="Times New Roman"/>
      <family val="1"/>
      <charset val="186"/>
    </font>
    <font>
      <b val="true"/>
      <sz val="11"/>
      <name val="Times New Roman"/>
      <family val="1"/>
      <charset val="186"/>
    </font>
    <font>
      <i val="true"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"/>
    </font>
    <font>
      <i val="true"/>
      <sz val="11"/>
      <color theme="1"/>
      <name val="Times New Roman"/>
      <family val="1"/>
      <charset val="1"/>
    </font>
    <font>
      <i val="true"/>
      <sz val="11"/>
      <color rgb="FFFF0000"/>
      <name val="Times New Roman"/>
      <family val="1"/>
      <charset val="186"/>
    </font>
    <font>
      <i val="true"/>
      <sz val="11"/>
      <color rgb="FFFF0000"/>
      <name val="Times New Roman"/>
      <family val="1"/>
      <charset val="1"/>
    </font>
    <font>
      <sz val="11"/>
      <color theme="1"/>
      <name val="Aptos Narrow"/>
      <family val="2"/>
      <charset val="186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1" topLeftCell="A12" activePane="bottomLeft" state="frozen"/>
      <selection pane="topLeft" activeCell="A1" activeCellId="0" sqref="A1"/>
      <selection pane="bottomLeft" activeCell="B3" activeCellId="0" sqref="B3"/>
    </sheetView>
  </sheetViews>
  <sheetFormatPr defaultColWidth="8.82421875" defaultRowHeight="13.5" customHeight="true" zeroHeight="false" outlineLevelRow="0" outlineLevelCol="0"/>
  <cols>
    <col collapsed="false" customWidth="true" hidden="false" outlineLevel="0" max="1" min="1" style="1" width="11.55"/>
    <col collapsed="false" customWidth="true" hidden="false" outlineLevel="0" max="2" min="2" style="2" width="77.06"/>
    <col collapsed="false" customWidth="true" hidden="false" outlineLevel="0" max="3" min="3" style="1" width="9.82"/>
    <col collapsed="false" customWidth="true" hidden="false" outlineLevel="0" max="4" min="4" style="3" width="18.41"/>
    <col collapsed="false" customWidth="true" hidden="false" outlineLevel="0" max="5" min="5" style="3" width="15.19"/>
    <col collapsed="false" customWidth="true" hidden="false" outlineLevel="0" max="6" min="6" style="3" width="14.55"/>
    <col collapsed="false" customWidth="true" hidden="false" outlineLevel="0" max="7" min="7" style="4" width="13.18"/>
    <col collapsed="false" customWidth="true" hidden="false" outlineLevel="0" max="8" min="8" style="4" width="11.45"/>
    <col collapsed="false" customWidth="true" hidden="false" outlineLevel="0" max="9" min="9" style="5" width="15.39"/>
    <col collapsed="false" customWidth="true" hidden="false" outlineLevel="0" max="10" min="10" style="5" width="11.48"/>
    <col collapsed="false" customWidth="true" hidden="false" outlineLevel="0" max="11" min="11" style="5" width="10.91"/>
    <col collapsed="false" customWidth="true" hidden="false" outlineLevel="0" max="12" min="12" style="5" width="12.42"/>
    <col collapsed="false" customWidth="false" hidden="false" outlineLevel="0" max="14" min="13" style="5" width="8.82"/>
    <col collapsed="false" customWidth="true" hidden="false" outlineLevel="0" max="15" min="15" style="5" width="11.99"/>
    <col collapsed="false" customWidth="false" hidden="false" outlineLevel="0" max="16384" min="16" style="5" width="8.82"/>
  </cols>
  <sheetData>
    <row r="1" customFormat="false" ht="14.25" hidden="false" customHeight="true" outlineLevel="0" collapsed="false">
      <c r="A1" s="6"/>
      <c r="D1" s="7"/>
      <c r="E1" s="7"/>
      <c r="F1" s="7"/>
      <c r="G1" s="7"/>
      <c r="H1" s="7"/>
    </row>
    <row r="2" customFormat="false" ht="14.25" hidden="false" customHeight="true" outlineLevel="0" collapsed="false">
      <c r="A2" s="6"/>
      <c r="D2" s="7"/>
      <c r="E2" s="7"/>
      <c r="F2" s="7"/>
      <c r="G2" s="7"/>
      <c r="H2" s="7"/>
    </row>
    <row r="3" customFormat="false" ht="14.25" hidden="false" customHeight="true" outlineLevel="0" collapsed="false">
      <c r="A3" s="6"/>
      <c r="B3" s="8" t="s">
        <v>0</v>
      </c>
      <c r="C3" s="8"/>
      <c r="D3" s="8"/>
      <c r="E3" s="8"/>
      <c r="F3" s="8"/>
      <c r="G3" s="8"/>
      <c r="H3" s="8"/>
    </row>
    <row r="4" customFormat="false" ht="14.25" hidden="false" customHeight="true" outlineLevel="0" collapsed="false">
      <c r="A4" s="6"/>
      <c r="D4" s="9"/>
      <c r="E4" s="9"/>
      <c r="F4" s="9"/>
      <c r="G4" s="9"/>
      <c r="H4" s="9"/>
    </row>
    <row r="5" customFormat="false" ht="14.25" hidden="false" customHeight="true" outlineLevel="0" collapsed="false">
      <c r="A5" s="6"/>
      <c r="B5" s="2" t="s">
        <v>1</v>
      </c>
      <c r="D5" s="9"/>
      <c r="E5" s="9"/>
      <c r="F5" s="9"/>
      <c r="G5" s="9"/>
      <c r="H5" s="9"/>
    </row>
    <row r="6" customFormat="false" ht="13.5" hidden="false" customHeight="true" outlineLevel="0" collapsed="false">
      <c r="A6" s="6"/>
      <c r="D6" s="7"/>
      <c r="E6" s="7"/>
      <c r="F6" s="7"/>
      <c r="G6" s="7"/>
      <c r="H6" s="7"/>
    </row>
    <row r="7" customFormat="false" ht="13.8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8.25" hidden="false" customHeight="true" outlineLevel="0" collapsed="false">
      <c r="A8" s="6"/>
      <c r="B8" s="10"/>
      <c r="C8" s="10"/>
      <c r="D8" s="11"/>
      <c r="E8" s="11"/>
      <c r="F8" s="11"/>
      <c r="G8" s="11"/>
      <c r="H8" s="11"/>
    </row>
    <row r="9" customFormat="false" ht="13.8" hidden="false" customHeight="false" outlineLevel="0" collapsed="false">
      <c r="A9" s="6"/>
      <c r="B9" s="12"/>
      <c r="C9" s="12"/>
      <c r="D9" s="12"/>
      <c r="E9" s="12"/>
      <c r="F9" s="12"/>
      <c r="G9" s="12"/>
      <c r="H9" s="12"/>
    </row>
    <row r="10" customFormat="false" ht="29.25" hidden="false" customHeight="true" outlineLevel="0" collapsed="false">
      <c r="A10" s="6"/>
      <c r="B10" s="13"/>
      <c r="C10" s="13"/>
      <c r="D10" s="13"/>
      <c r="E10" s="13"/>
      <c r="F10" s="13"/>
      <c r="G10" s="13"/>
      <c r="H10" s="13"/>
    </row>
    <row r="11" s="2" customFormat="true" ht="44.75" hidden="false" customHeight="true" outlineLevel="0" collapsed="false">
      <c r="A11" s="14" t="s">
        <v>2</v>
      </c>
      <c r="B11" s="15" t="s">
        <v>3</v>
      </c>
      <c r="C11" s="15" t="s">
        <v>4</v>
      </c>
      <c r="D11" s="16" t="s">
        <v>5</v>
      </c>
      <c r="E11" s="15" t="s">
        <v>6</v>
      </c>
      <c r="F11" s="15" t="s">
        <v>7</v>
      </c>
      <c r="G11" s="16" t="s">
        <v>8</v>
      </c>
      <c r="H11" s="16" t="s">
        <v>9</v>
      </c>
    </row>
    <row r="12" customFormat="false" ht="31.3" hidden="false" customHeight="true" outlineLevel="0" collapsed="false">
      <c r="A12" s="17"/>
      <c r="B12" s="15" t="s">
        <v>10</v>
      </c>
      <c r="C12" s="18"/>
      <c r="D12" s="18"/>
      <c r="E12" s="18"/>
      <c r="F12" s="18"/>
      <c r="G12" s="18"/>
      <c r="H12" s="19"/>
    </row>
    <row r="13" customFormat="false" ht="13.8" hidden="false" customHeight="false" outlineLevel="0" collapsed="false">
      <c r="A13" s="20"/>
      <c r="B13" s="14" t="s">
        <v>11</v>
      </c>
      <c r="C13" s="20"/>
      <c r="D13" s="21"/>
      <c r="E13" s="21"/>
      <c r="F13" s="21"/>
      <c r="G13" s="22"/>
      <c r="H13" s="22"/>
    </row>
    <row r="14" s="28" customFormat="true" ht="13.8" hidden="false" customHeight="false" outlineLevel="0" collapsed="false">
      <c r="A14" s="20" t="s">
        <v>12</v>
      </c>
      <c r="B14" s="23" t="s">
        <v>13</v>
      </c>
      <c r="C14" s="20" t="s">
        <v>14</v>
      </c>
      <c r="D14" s="21" t="n">
        <v>100</v>
      </c>
      <c r="E14" s="21"/>
      <c r="F14" s="21"/>
      <c r="G14" s="24"/>
      <c r="H14" s="25" t="n">
        <f aca="false">(D14*G14)</f>
        <v>0</v>
      </c>
      <c r="I14" s="26"/>
      <c r="J14" s="26"/>
      <c r="K14" s="27"/>
      <c r="L14" s="26"/>
      <c r="M14" s="27"/>
      <c r="N14" s="5"/>
      <c r="O14" s="5"/>
      <c r="P14" s="5"/>
      <c r="Q14" s="5"/>
    </row>
    <row r="15" s="28" customFormat="true" ht="13.8" hidden="false" customHeight="false" outlineLevel="0" collapsed="false">
      <c r="A15" s="20" t="s">
        <v>15</v>
      </c>
      <c r="B15" s="23" t="s">
        <v>16</v>
      </c>
      <c r="C15" s="20" t="s">
        <v>14</v>
      </c>
      <c r="D15" s="21" t="n">
        <v>900</v>
      </c>
      <c r="E15" s="21"/>
      <c r="F15" s="21"/>
      <c r="G15" s="24"/>
      <c r="H15" s="25" t="n">
        <f aca="false">(D15*G15)</f>
        <v>0</v>
      </c>
      <c r="I15" s="26"/>
      <c r="J15" s="26"/>
      <c r="K15" s="27"/>
      <c r="L15" s="26"/>
      <c r="M15" s="27"/>
      <c r="N15" s="5"/>
      <c r="O15" s="5"/>
      <c r="P15" s="5"/>
      <c r="Q15" s="5"/>
    </row>
    <row r="16" s="28" customFormat="true" ht="13.8" hidden="false" customHeight="false" outlineLevel="0" collapsed="false">
      <c r="A16" s="20" t="s">
        <v>17</v>
      </c>
      <c r="B16" s="29" t="s">
        <v>18</v>
      </c>
      <c r="C16" s="20" t="s">
        <v>14</v>
      </c>
      <c r="D16" s="21" t="n">
        <v>20</v>
      </c>
      <c r="E16" s="21"/>
      <c r="F16" s="21"/>
      <c r="G16" s="24"/>
      <c r="H16" s="25" t="n">
        <f aca="false">(D16*G16)</f>
        <v>0</v>
      </c>
      <c r="I16" s="26"/>
      <c r="J16" s="26"/>
      <c r="K16" s="27"/>
      <c r="L16" s="26"/>
      <c r="M16" s="27"/>
      <c r="N16" s="5"/>
      <c r="O16" s="5"/>
      <c r="P16" s="5"/>
      <c r="Q16" s="5"/>
    </row>
    <row r="17" s="28" customFormat="true" ht="13.8" hidden="false" customHeight="false" outlineLevel="0" collapsed="false">
      <c r="A17" s="20" t="s">
        <v>19</v>
      </c>
      <c r="B17" s="29" t="s">
        <v>20</v>
      </c>
      <c r="C17" s="20" t="s">
        <v>14</v>
      </c>
      <c r="D17" s="21" t="n">
        <v>20</v>
      </c>
      <c r="E17" s="21"/>
      <c r="F17" s="21"/>
      <c r="G17" s="24"/>
      <c r="H17" s="25" t="n">
        <f aca="false">(D17*G17)</f>
        <v>0</v>
      </c>
      <c r="I17" s="26"/>
      <c r="J17" s="26"/>
      <c r="K17" s="3"/>
      <c r="L17" s="26"/>
      <c r="M17" s="27"/>
      <c r="N17" s="5"/>
      <c r="O17" s="5"/>
      <c r="P17" s="5"/>
      <c r="Q17" s="5"/>
    </row>
    <row r="18" s="28" customFormat="true" ht="13.8" hidden="false" customHeight="false" outlineLevel="0" collapsed="false">
      <c r="A18" s="20" t="s">
        <v>21</v>
      </c>
      <c r="B18" s="29" t="s">
        <v>22</v>
      </c>
      <c r="C18" s="20" t="s">
        <v>14</v>
      </c>
      <c r="D18" s="21" t="n">
        <v>20</v>
      </c>
      <c r="E18" s="21"/>
      <c r="F18" s="21"/>
      <c r="G18" s="24"/>
      <c r="H18" s="25" t="n">
        <f aca="false">(D18*G18)</f>
        <v>0</v>
      </c>
      <c r="I18" s="26"/>
      <c r="J18" s="26"/>
      <c r="K18" s="27"/>
      <c r="L18" s="26"/>
      <c r="M18" s="27"/>
      <c r="N18" s="5"/>
      <c r="O18" s="5"/>
      <c r="P18" s="5"/>
      <c r="Q18" s="5"/>
    </row>
    <row r="19" s="28" customFormat="true" ht="13.8" hidden="false" customHeight="false" outlineLevel="0" collapsed="false">
      <c r="A19" s="20" t="s">
        <v>23</v>
      </c>
      <c r="B19" s="29" t="s">
        <v>24</v>
      </c>
      <c r="C19" s="20" t="s">
        <v>14</v>
      </c>
      <c r="D19" s="21" t="n">
        <v>20</v>
      </c>
      <c r="E19" s="21"/>
      <c r="F19" s="21"/>
      <c r="G19" s="24"/>
      <c r="H19" s="25" t="n">
        <f aca="false">(D19*G19)</f>
        <v>0</v>
      </c>
      <c r="I19" s="26"/>
      <c r="J19" s="26"/>
      <c r="K19" s="27"/>
      <c r="L19" s="26"/>
      <c r="M19" s="27"/>
      <c r="N19" s="5"/>
      <c r="O19" s="5"/>
      <c r="P19" s="5"/>
      <c r="Q19" s="5"/>
    </row>
    <row r="20" s="28" customFormat="true" ht="13.8" hidden="false" customHeight="false" outlineLevel="0" collapsed="false">
      <c r="A20" s="20" t="s">
        <v>25</v>
      </c>
      <c r="B20" s="29" t="s">
        <v>26</v>
      </c>
      <c r="C20" s="20" t="s">
        <v>14</v>
      </c>
      <c r="D20" s="21" t="n">
        <v>20</v>
      </c>
      <c r="E20" s="21"/>
      <c r="F20" s="21"/>
      <c r="G20" s="24"/>
      <c r="H20" s="25" t="n">
        <f aca="false">(D20*G20)</f>
        <v>0</v>
      </c>
      <c r="I20" s="26"/>
      <c r="J20" s="26"/>
      <c r="K20" s="27"/>
      <c r="L20" s="26"/>
      <c r="M20" s="27"/>
      <c r="N20" s="5"/>
      <c r="O20" s="5"/>
      <c r="P20" s="5"/>
      <c r="Q20" s="5"/>
    </row>
    <row r="21" s="28" customFormat="true" ht="13.8" hidden="false" customHeight="false" outlineLevel="0" collapsed="false">
      <c r="A21" s="20" t="s">
        <v>27</v>
      </c>
      <c r="B21" s="29" t="s">
        <v>28</v>
      </c>
      <c r="C21" s="20" t="s">
        <v>14</v>
      </c>
      <c r="D21" s="21" t="n">
        <v>20</v>
      </c>
      <c r="E21" s="21"/>
      <c r="F21" s="21"/>
      <c r="G21" s="24"/>
      <c r="H21" s="25" t="n">
        <f aca="false">(D21*G21)</f>
        <v>0</v>
      </c>
      <c r="I21" s="26"/>
      <c r="J21" s="26"/>
      <c r="K21" s="27"/>
      <c r="L21" s="26"/>
      <c r="M21" s="27"/>
      <c r="N21" s="5"/>
      <c r="O21" s="5"/>
      <c r="P21" s="5"/>
      <c r="Q21" s="5"/>
    </row>
    <row r="22" s="28" customFormat="true" ht="13.8" hidden="false" customHeight="false" outlineLevel="0" collapsed="false">
      <c r="A22" s="20" t="s">
        <v>29</v>
      </c>
      <c r="B22" s="29" t="s">
        <v>30</v>
      </c>
      <c r="C22" s="20" t="s">
        <v>14</v>
      </c>
      <c r="D22" s="21" t="n">
        <v>20</v>
      </c>
      <c r="E22" s="21"/>
      <c r="F22" s="21"/>
      <c r="G22" s="24"/>
      <c r="H22" s="25" t="n">
        <f aca="false">(D22*G22)</f>
        <v>0</v>
      </c>
      <c r="I22" s="26"/>
      <c r="J22" s="26"/>
      <c r="K22" s="27"/>
      <c r="L22" s="26"/>
      <c r="M22" s="27"/>
      <c r="N22" s="5"/>
      <c r="O22" s="5"/>
      <c r="P22" s="5"/>
      <c r="Q22" s="5"/>
    </row>
    <row r="23" s="28" customFormat="true" ht="13.8" hidden="false" customHeight="false" outlineLevel="0" collapsed="false">
      <c r="A23" s="20" t="s">
        <v>31</v>
      </c>
      <c r="B23" s="29" t="s">
        <v>32</v>
      </c>
      <c r="C23" s="20" t="s">
        <v>14</v>
      </c>
      <c r="D23" s="21" t="n">
        <v>20</v>
      </c>
      <c r="E23" s="21"/>
      <c r="F23" s="21"/>
      <c r="G23" s="24"/>
      <c r="H23" s="25" t="n">
        <f aca="false">(D23*G23)</f>
        <v>0</v>
      </c>
      <c r="I23" s="26"/>
      <c r="J23" s="26"/>
      <c r="K23" s="27"/>
      <c r="L23" s="26"/>
      <c r="M23" s="27"/>
      <c r="N23" s="5"/>
      <c r="O23" s="5"/>
      <c r="P23" s="5"/>
      <c r="Q23" s="5"/>
    </row>
    <row r="24" s="28" customFormat="true" ht="13.8" hidden="false" customHeight="false" outlineLevel="0" collapsed="false">
      <c r="A24" s="20" t="s">
        <v>33</v>
      </c>
      <c r="B24" s="30" t="s">
        <v>34</v>
      </c>
      <c r="C24" s="20" t="s">
        <v>14</v>
      </c>
      <c r="D24" s="21" t="n">
        <v>20</v>
      </c>
      <c r="E24" s="21"/>
      <c r="F24" s="21"/>
      <c r="G24" s="24"/>
      <c r="H24" s="25" t="n">
        <f aca="false">(D24*G24)</f>
        <v>0</v>
      </c>
      <c r="I24" s="26"/>
      <c r="J24" s="26"/>
      <c r="K24" s="27"/>
      <c r="L24" s="26"/>
      <c r="M24" s="27"/>
      <c r="N24" s="5"/>
      <c r="O24" s="5"/>
      <c r="P24" s="5"/>
      <c r="Q24" s="5"/>
    </row>
    <row r="25" s="28" customFormat="true" ht="13.8" hidden="false" customHeight="false" outlineLevel="0" collapsed="false">
      <c r="A25" s="20" t="s">
        <v>35</v>
      </c>
      <c r="B25" s="30" t="s">
        <v>36</v>
      </c>
      <c r="C25" s="20" t="s">
        <v>14</v>
      </c>
      <c r="D25" s="21" t="n">
        <v>100</v>
      </c>
      <c r="E25" s="21"/>
      <c r="F25" s="21"/>
      <c r="G25" s="24"/>
      <c r="H25" s="25" t="n">
        <f aca="false">(D25*G25)</f>
        <v>0</v>
      </c>
      <c r="I25" s="26"/>
      <c r="J25" s="26"/>
      <c r="K25" s="27"/>
      <c r="L25" s="26"/>
      <c r="M25" s="27"/>
      <c r="N25" s="5"/>
      <c r="O25" s="5"/>
      <c r="P25" s="5"/>
      <c r="Q25" s="5"/>
    </row>
    <row r="26" s="28" customFormat="true" ht="13.8" hidden="false" customHeight="false" outlineLevel="0" collapsed="false">
      <c r="A26" s="20" t="s">
        <v>37</v>
      </c>
      <c r="B26" s="30" t="s">
        <v>38</v>
      </c>
      <c r="C26" s="20" t="s">
        <v>14</v>
      </c>
      <c r="D26" s="21" t="n">
        <v>20</v>
      </c>
      <c r="E26" s="21"/>
      <c r="F26" s="21"/>
      <c r="G26" s="24"/>
      <c r="H26" s="25" t="n">
        <f aca="false">(D26*G26)</f>
        <v>0</v>
      </c>
      <c r="I26" s="26"/>
      <c r="J26" s="26"/>
      <c r="K26" s="27"/>
      <c r="L26" s="26"/>
      <c r="M26" s="27"/>
      <c r="N26" s="5"/>
      <c r="O26" s="5"/>
      <c r="P26" s="5"/>
      <c r="Q26" s="5"/>
    </row>
    <row r="27" s="28" customFormat="true" ht="13.8" hidden="false" customHeight="false" outlineLevel="0" collapsed="false">
      <c r="A27" s="20" t="s">
        <v>39</v>
      </c>
      <c r="B27" s="30" t="s">
        <v>40</v>
      </c>
      <c r="C27" s="20" t="s">
        <v>14</v>
      </c>
      <c r="D27" s="21" t="n">
        <v>30</v>
      </c>
      <c r="E27" s="21"/>
      <c r="F27" s="21"/>
      <c r="G27" s="24"/>
      <c r="H27" s="25" t="n">
        <f aca="false">(D27*G27)</f>
        <v>0</v>
      </c>
      <c r="I27" s="26"/>
      <c r="J27" s="26"/>
      <c r="K27" s="27"/>
      <c r="L27" s="26"/>
      <c r="M27" s="27"/>
      <c r="N27" s="5"/>
      <c r="O27" s="5"/>
      <c r="P27" s="5"/>
      <c r="Q27" s="5"/>
    </row>
    <row r="28" s="28" customFormat="true" ht="13.8" hidden="false" customHeight="false" outlineLevel="0" collapsed="false">
      <c r="A28" s="20" t="s">
        <v>41</v>
      </c>
      <c r="B28" s="30" t="s">
        <v>42</v>
      </c>
      <c r="C28" s="20" t="s">
        <v>14</v>
      </c>
      <c r="D28" s="21" t="n">
        <v>20</v>
      </c>
      <c r="E28" s="21"/>
      <c r="F28" s="21"/>
      <c r="G28" s="24"/>
      <c r="H28" s="25" t="n">
        <f aca="false">(D28*G28)</f>
        <v>0</v>
      </c>
      <c r="I28" s="31"/>
      <c r="J28" s="26"/>
      <c r="K28" s="27"/>
      <c r="L28" s="26"/>
      <c r="M28" s="27"/>
      <c r="N28" s="5"/>
      <c r="O28" s="5"/>
      <c r="P28" s="5"/>
      <c r="Q28" s="5"/>
    </row>
    <row r="29" s="28" customFormat="true" ht="13.8" hidden="false" customHeight="false" outlineLevel="0" collapsed="false">
      <c r="A29" s="20" t="s">
        <v>43</v>
      </c>
      <c r="B29" s="30" t="s">
        <v>44</v>
      </c>
      <c r="C29" s="20" t="s">
        <v>14</v>
      </c>
      <c r="D29" s="21" t="n">
        <v>20</v>
      </c>
      <c r="E29" s="21"/>
      <c r="F29" s="21"/>
      <c r="G29" s="24"/>
      <c r="H29" s="25" t="n">
        <f aca="false">(D29*G29)</f>
        <v>0</v>
      </c>
      <c r="I29" s="31"/>
      <c r="J29" s="26"/>
      <c r="K29" s="27"/>
      <c r="L29" s="26"/>
      <c r="M29" s="27"/>
      <c r="N29" s="5"/>
      <c r="O29" s="5"/>
      <c r="P29" s="5"/>
      <c r="Q29" s="5"/>
    </row>
    <row r="30" s="28" customFormat="true" ht="13.8" hidden="false" customHeight="false" outlineLevel="0" collapsed="false">
      <c r="A30" s="20" t="s">
        <v>45</v>
      </c>
      <c r="B30" s="30" t="s">
        <v>46</v>
      </c>
      <c r="C30" s="20" t="s">
        <v>14</v>
      </c>
      <c r="D30" s="21" t="n">
        <v>20</v>
      </c>
      <c r="E30" s="21"/>
      <c r="F30" s="21"/>
      <c r="G30" s="24"/>
      <c r="H30" s="25" t="n">
        <f aca="false">(D30*G30)</f>
        <v>0</v>
      </c>
      <c r="I30" s="31"/>
      <c r="J30" s="26"/>
      <c r="K30" s="27"/>
      <c r="L30" s="26"/>
      <c r="M30" s="27"/>
      <c r="N30" s="5"/>
      <c r="O30" s="5"/>
      <c r="P30" s="5"/>
      <c r="Q30" s="5"/>
    </row>
    <row r="31" s="28" customFormat="true" ht="13.8" hidden="false" customHeight="false" outlineLevel="0" collapsed="false">
      <c r="A31" s="20" t="s">
        <v>47</v>
      </c>
      <c r="B31" s="30" t="s">
        <v>48</v>
      </c>
      <c r="C31" s="20" t="s">
        <v>14</v>
      </c>
      <c r="D31" s="21" t="n">
        <v>20</v>
      </c>
      <c r="E31" s="21"/>
      <c r="F31" s="21"/>
      <c r="G31" s="24"/>
      <c r="H31" s="25" t="n">
        <f aca="false">(D31*G31)</f>
        <v>0</v>
      </c>
      <c r="I31" s="31"/>
      <c r="J31" s="26"/>
      <c r="K31" s="27"/>
      <c r="L31" s="26"/>
      <c r="M31" s="27"/>
      <c r="N31" s="5"/>
      <c r="O31" s="5"/>
      <c r="P31" s="5"/>
      <c r="Q31" s="5"/>
    </row>
    <row r="32" s="28" customFormat="true" ht="13.8" hidden="false" customHeight="false" outlineLevel="0" collapsed="false">
      <c r="A32" s="20" t="s">
        <v>49</v>
      </c>
      <c r="B32" s="30" t="s">
        <v>50</v>
      </c>
      <c r="C32" s="20" t="s">
        <v>14</v>
      </c>
      <c r="D32" s="21" t="n">
        <v>20</v>
      </c>
      <c r="E32" s="21"/>
      <c r="F32" s="21"/>
      <c r="G32" s="24"/>
      <c r="H32" s="25" t="n">
        <f aca="false">(D32*G32)</f>
        <v>0</v>
      </c>
      <c r="I32" s="31"/>
      <c r="J32" s="26"/>
      <c r="K32" s="27"/>
      <c r="L32" s="26"/>
      <c r="M32" s="27"/>
      <c r="N32" s="5"/>
      <c r="O32" s="5"/>
      <c r="P32" s="5"/>
      <c r="Q32" s="5"/>
    </row>
    <row r="33" s="28" customFormat="true" ht="13.8" hidden="false" customHeight="false" outlineLevel="0" collapsed="false">
      <c r="A33" s="20" t="s">
        <v>51</v>
      </c>
      <c r="B33" s="32" t="s">
        <v>52</v>
      </c>
      <c r="C33" s="20" t="s">
        <v>14</v>
      </c>
      <c r="D33" s="21" t="n">
        <v>20</v>
      </c>
      <c r="E33" s="21"/>
      <c r="F33" s="21"/>
      <c r="G33" s="24"/>
      <c r="H33" s="25" t="n">
        <f aca="false">(D33*G33)</f>
        <v>0</v>
      </c>
      <c r="I33" s="31"/>
      <c r="J33" s="26"/>
      <c r="K33" s="27"/>
      <c r="L33" s="26"/>
      <c r="M33" s="27"/>
      <c r="N33" s="5"/>
      <c r="O33" s="5"/>
      <c r="P33" s="5"/>
      <c r="Q33" s="5"/>
    </row>
    <row r="34" s="28" customFormat="true" ht="13.8" hidden="false" customHeight="false" outlineLevel="0" collapsed="false">
      <c r="A34" s="20" t="s">
        <v>53</v>
      </c>
      <c r="B34" s="30" t="s">
        <v>54</v>
      </c>
      <c r="C34" s="20" t="s">
        <v>14</v>
      </c>
      <c r="D34" s="21" t="n">
        <v>20</v>
      </c>
      <c r="E34" s="21"/>
      <c r="F34" s="21"/>
      <c r="G34" s="24"/>
      <c r="H34" s="25" t="n">
        <f aca="false">(D34*G34)</f>
        <v>0</v>
      </c>
      <c r="I34" s="31"/>
      <c r="J34" s="26"/>
      <c r="K34" s="27"/>
      <c r="L34" s="26"/>
      <c r="M34" s="27"/>
      <c r="N34" s="5"/>
      <c r="O34" s="5"/>
      <c r="P34" s="5"/>
      <c r="Q34" s="5"/>
    </row>
    <row r="35" s="28" customFormat="true" ht="13.8" hidden="false" customHeight="false" outlineLevel="0" collapsed="false">
      <c r="A35" s="20" t="s">
        <v>55</v>
      </c>
      <c r="B35" s="30" t="s">
        <v>56</v>
      </c>
      <c r="C35" s="20" t="s">
        <v>14</v>
      </c>
      <c r="D35" s="21" t="n">
        <v>150</v>
      </c>
      <c r="E35" s="21"/>
      <c r="F35" s="21"/>
      <c r="G35" s="24"/>
      <c r="H35" s="25" t="n">
        <f aca="false">(D35*G35)</f>
        <v>0</v>
      </c>
      <c r="I35" s="31"/>
      <c r="J35" s="26"/>
      <c r="K35" s="27"/>
      <c r="L35" s="26"/>
      <c r="M35" s="27"/>
      <c r="N35" s="5"/>
      <c r="O35" s="5"/>
      <c r="P35" s="5"/>
      <c r="Q35" s="5"/>
    </row>
    <row r="36" s="28" customFormat="true" ht="13.8" hidden="false" customHeight="false" outlineLevel="0" collapsed="false">
      <c r="A36" s="20" t="s">
        <v>57</v>
      </c>
      <c r="B36" s="30" t="s">
        <v>58</v>
      </c>
      <c r="C36" s="20" t="s">
        <v>14</v>
      </c>
      <c r="D36" s="21" t="n">
        <v>20</v>
      </c>
      <c r="E36" s="21"/>
      <c r="F36" s="21"/>
      <c r="G36" s="24"/>
      <c r="H36" s="25" t="n">
        <f aca="false">(D36*G36)</f>
        <v>0</v>
      </c>
      <c r="I36" s="31"/>
      <c r="J36" s="26"/>
      <c r="K36" s="27"/>
      <c r="L36" s="26"/>
      <c r="M36" s="27"/>
      <c r="N36" s="5"/>
      <c r="O36" s="5"/>
      <c r="P36" s="5"/>
      <c r="Q36" s="5"/>
    </row>
    <row r="37" s="28" customFormat="true" ht="13.8" hidden="false" customHeight="false" outlineLevel="0" collapsed="false">
      <c r="A37" s="20" t="s">
        <v>59</v>
      </c>
      <c r="B37" s="30" t="s">
        <v>60</v>
      </c>
      <c r="C37" s="20" t="s">
        <v>14</v>
      </c>
      <c r="D37" s="21" t="n">
        <v>500</v>
      </c>
      <c r="E37" s="21"/>
      <c r="F37" s="21"/>
      <c r="G37" s="24"/>
      <c r="H37" s="25" t="n">
        <f aca="false">(D37*G37)</f>
        <v>0</v>
      </c>
      <c r="I37" s="31"/>
      <c r="J37" s="26"/>
      <c r="K37" s="27"/>
      <c r="L37" s="26"/>
      <c r="M37" s="27"/>
      <c r="N37" s="5"/>
      <c r="O37" s="5"/>
      <c r="P37" s="5"/>
      <c r="Q37" s="5"/>
    </row>
    <row r="38" s="28" customFormat="true" ht="13.8" hidden="false" customHeight="false" outlineLevel="0" collapsed="false">
      <c r="A38" s="20" t="s">
        <v>61</v>
      </c>
      <c r="B38" s="30" t="s">
        <v>62</v>
      </c>
      <c r="C38" s="20" t="s">
        <v>14</v>
      </c>
      <c r="D38" s="21" t="n">
        <v>20</v>
      </c>
      <c r="E38" s="21"/>
      <c r="F38" s="21"/>
      <c r="G38" s="24"/>
      <c r="H38" s="25" t="n">
        <f aca="false">(D38*G38)</f>
        <v>0</v>
      </c>
      <c r="I38" s="31"/>
      <c r="J38" s="26"/>
      <c r="K38" s="27"/>
      <c r="L38" s="26"/>
      <c r="M38" s="27"/>
      <c r="N38" s="5"/>
      <c r="O38" s="5"/>
      <c r="P38" s="5"/>
      <c r="Q38" s="5"/>
    </row>
    <row r="39" s="28" customFormat="true" ht="13.8" hidden="false" customHeight="false" outlineLevel="0" collapsed="false">
      <c r="A39" s="20" t="s">
        <v>63</v>
      </c>
      <c r="B39" s="30" t="s">
        <v>64</v>
      </c>
      <c r="C39" s="20" t="s">
        <v>14</v>
      </c>
      <c r="D39" s="21" t="n">
        <v>20</v>
      </c>
      <c r="E39" s="21"/>
      <c r="F39" s="21"/>
      <c r="G39" s="24"/>
      <c r="H39" s="25" t="n">
        <f aca="false">(D39*G39)</f>
        <v>0</v>
      </c>
      <c r="I39" s="31"/>
      <c r="J39" s="26"/>
      <c r="K39" s="27"/>
      <c r="L39" s="26"/>
      <c r="M39" s="27"/>
      <c r="N39" s="5"/>
      <c r="O39" s="5"/>
      <c r="P39" s="5"/>
      <c r="Q39" s="5"/>
    </row>
    <row r="40" s="28" customFormat="true" ht="13.8" hidden="false" customHeight="false" outlineLevel="0" collapsed="false">
      <c r="A40" s="20" t="s">
        <v>65</v>
      </c>
      <c r="B40" s="30" t="s">
        <v>66</v>
      </c>
      <c r="C40" s="20" t="s">
        <v>14</v>
      </c>
      <c r="D40" s="21" t="n">
        <v>20</v>
      </c>
      <c r="E40" s="21"/>
      <c r="F40" s="21"/>
      <c r="G40" s="24"/>
      <c r="H40" s="25" t="n">
        <f aca="false">(D40*G40)</f>
        <v>0</v>
      </c>
      <c r="I40" s="31"/>
      <c r="J40" s="26"/>
      <c r="K40" s="27"/>
      <c r="L40" s="26"/>
      <c r="M40" s="27"/>
      <c r="N40" s="5"/>
      <c r="O40" s="5"/>
      <c r="P40" s="5"/>
      <c r="Q40" s="5"/>
    </row>
    <row r="41" s="28" customFormat="true" ht="13.8" hidden="false" customHeight="false" outlineLevel="0" collapsed="false">
      <c r="A41" s="20" t="s">
        <v>67</v>
      </c>
      <c r="B41" s="30" t="s">
        <v>68</v>
      </c>
      <c r="C41" s="20" t="s">
        <v>14</v>
      </c>
      <c r="D41" s="21" t="n">
        <v>20</v>
      </c>
      <c r="E41" s="21"/>
      <c r="F41" s="21"/>
      <c r="G41" s="24"/>
      <c r="H41" s="25" t="n">
        <f aca="false">(D41*G41)</f>
        <v>0</v>
      </c>
      <c r="I41" s="31"/>
      <c r="J41" s="26"/>
      <c r="K41" s="27"/>
      <c r="L41" s="26"/>
      <c r="M41" s="27"/>
      <c r="N41" s="5"/>
      <c r="O41" s="5"/>
      <c r="P41" s="5"/>
      <c r="Q41" s="5"/>
    </row>
    <row r="42" s="28" customFormat="true" ht="13.8" hidden="false" customHeight="false" outlineLevel="0" collapsed="false">
      <c r="A42" s="20" t="s">
        <v>69</v>
      </c>
      <c r="B42" s="30" t="s">
        <v>70</v>
      </c>
      <c r="C42" s="20" t="s">
        <v>14</v>
      </c>
      <c r="D42" s="21" t="n">
        <v>20</v>
      </c>
      <c r="E42" s="21"/>
      <c r="F42" s="21"/>
      <c r="G42" s="24"/>
      <c r="H42" s="25" t="n">
        <f aca="false">(D42*G42)</f>
        <v>0</v>
      </c>
      <c r="I42" s="31"/>
      <c r="J42" s="26"/>
      <c r="K42" s="27"/>
      <c r="L42" s="26"/>
      <c r="M42" s="27"/>
      <c r="N42" s="5"/>
      <c r="O42" s="5"/>
      <c r="P42" s="5"/>
      <c r="Q42" s="5"/>
    </row>
    <row r="43" s="28" customFormat="true" ht="13.8" hidden="false" customHeight="false" outlineLevel="0" collapsed="false">
      <c r="A43" s="20" t="s">
        <v>71</v>
      </c>
      <c r="B43" s="33" t="s">
        <v>72</v>
      </c>
      <c r="C43" s="20" t="s">
        <v>14</v>
      </c>
      <c r="D43" s="34" t="n">
        <v>2000</v>
      </c>
      <c r="E43" s="34"/>
      <c r="F43" s="34"/>
      <c r="G43" s="24"/>
      <c r="H43" s="25" t="n">
        <f aca="false">(D43*G43)</f>
        <v>0</v>
      </c>
      <c r="I43" s="26"/>
      <c r="J43" s="26"/>
      <c r="K43" s="27"/>
      <c r="L43" s="26"/>
      <c r="M43" s="27"/>
      <c r="N43" s="5"/>
      <c r="O43" s="5"/>
      <c r="P43" s="5"/>
      <c r="Q43" s="5"/>
    </row>
    <row r="44" customFormat="false" ht="13.8" hidden="false" customHeight="false" outlineLevel="0" collapsed="false">
      <c r="A44" s="20" t="s">
        <v>73</v>
      </c>
      <c r="B44" s="33" t="s">
        <v>74</v>
      </c>
      <c r="C44" s="20" t="s">
        <v>14</v>
      </c>
      <c r="D44" s="21" t="n">
        <v>500</v>
      </c>
      <c r="E44" s="21"/>
      <c r="F44" s="21"/>
      <c r="G44" s="24"/>
      <c r="H44" s="25" t="n">
        <f aca="false">(D44*G44)</f>
        <v>0</v>
      </c>
      <c r="I44" s="26"/>
      <c r="J44" s="26"/>
      <c r="K44" s="27"/>
      <c r="L44" s="26"/>
      <c r="M44" s="27"/>
    </row>
    <row r="45" s="28" customFormat="true" ht="13.8" hidden="false" customHeight="false" outlineLevel="0" collapsed="false">
      <c r="A45" s="20" t="s">
        <v>75</v>
      </c>
      <c r="B45" s="33" t="s">
        <v>76</v>
      </c>
      <c r="C45" s="20" t="s">
        <v>14</v>
      </c>
      <c r="D45" s="34" t="n">
        <v>300</v>
      </c>
      <c r="E45" s="34"/>
      <c r="F45" s="34"/>
      <c r="G45" s="24"/>
      <c r="H45" s="25" t="n">
        <f aca="false">(D45*G45)</f>
        <v>0</v>
      </c>
      <c r="I45" s="26"/>
      <c r="J45" s="26"/>
      <c r="K45" s="27"/>
      <c r="L45" s="26"/>
      <c r="M45" s="27"/>
      <c r="N45" s="5"/>
      <c r="O45" s="5"/>
      <c r="P45" s="5"/>
      <c r="Q45" s="5"/>
    </row>
    <row r="46" s="28" customFormat="true" ht="13.8" hidden="false" customHeight="false" outlineLevel="0" collapsed="false">
      <c r="A46" s="20" t="s">
        <v>77</v>
      </c>
      <c r="B46" s="33" t="s">
        <v>78</v>
      </c>
      <c r="C46" s="20" t="s">
        <v>14</v>
      </c>
      <c r="D46" s="34" t="n">
        <v>60</v>
      </c>
      <c r="E46" s="34"/>
      <c r="F46" s="34"/>
      <c r="G46" s="24"/>
      <c r="H46" s="25" t="n">
        <f aca="false">(D46*G46)</f>
        <v>0</v>
      </c>
      <c r="I46" s="26"/>
      <c r="J46" s="26"/>
      <c r="K46" s="27"/>
      <c r="L46" s="26"/>
      <c r="M46" s="27"/>
      <c r="N46" s="5"/>
      <c r="O46" s="5"/>
      <c r="P46" s="5"/>
      <c r="Q46" s="5"/>
    </row>
    <row r="47" s="28" customFormat="true" ht="13.8" hidden="false" customHeight="false" outlineLevel="0" collapsed="false">
      <c r="A47" s="20" t="s">
        <v>79</v>
      </c>
      <c r="B47" s="33" t="s">
        <v>80</v>
      </c>
      <c r="C47" s="20" t="s">
        <v>14</v>
      </c>
      <c r="D47" s="21" t="n">
        <v>30</v>
      </c>
      <c r="E47" s="21"/>
      <c r="F47" s="21"/>
      <c r="G47" s="24"/>
      <c r="H47" s="25" t="n">
        <f aca="false">(D47*G47)</f>
        <v>0</v>
      </c>
      <c r="I47" s="26"/>
      <c r="J47" s="26"/>
      <c r="K47" s="27"/>
      <c r="L47" s="26"/>
      <c r="M47" s="27"/>
      <c r="N47" s="5"/>
      <c r="O47" s="5"/>
      <c r="P47" s="5"/>
      <c r="Q47" s="5"/>
    </row>
    <row r="48" s="28" customFormat="true" ht="49.25" hidden="false" customHeight="true" outlineLevel="0" collapsed="false">
      <c r="A48" s="20" t="s">
        <v>81</v>
      </c>
      <c r="B48" s="33" t="s">
        <v>82</v>
      </c>
      <c r="C48" s="20" t="s">
        <v>14</v>
      </c>
      <c r="D48" s="21" t="n">
        <v>10</v>
      </c>
      <c r="E48" s="21"/>
      <c r="F48" s="21"/>
      <c r="G48" s="24"/>
      <c r="H48" s="25" t="n">
        <f aca="false">(D48*G48)</f>
        <v>0</v>
      </c>
      <c r="I48" s="5"/>
      <c r="J48" s="5"/>
      <c r="K48" s="27"/>
      <c r="L48" s="26"/>
      <c r="M48" s="27"/>
      <c r="N48" s="5"/>
      <c r="O48" s="5"/>
      <c r="P48" s="5"/>
      <c r="Q48" s="5"/>
    </row>
    <row r="49" s="28" customFormat="true" ht="41.75" hidden="false" customHeight="true" outlineLevel="0" collapsed="false">
      <c r="A49" s="20" t="s">
        <v>83</v>
      </c>
      <c r="B49" s="33" t="s">
        <v>84</v>
      </c>
      <c r="C49" s="20" t="s">
        <v>14</v>
      </c>
      <c r="D49" s="21" t="n">
        <v>10</v>
      </c>
      <c r="E49" s="21"/>
      <c r="F49" s="21"/>
      <c r="G49" s="24"/>
      <c r="H49" s="25" t="n">
        <f aca="false">(D49*G49)</f>
        <v>0</v>
      </c>
      <c r="I49" s="5"/>
      <c r="J49" s="5"/>
      <c r="K49" s="27"/>
      <c r="L49" s="26"/>
      <c r="M49" s="27"/>
      <c r="N49" s="5"/>
      <c r="O49" s="5"/>
      <c r="P49" s="5"/>
      <c r="Q49" s="5"/>
    </row>
    <row r="50" s="28" customFormat="true" ht="28.35" hidden="false" customHeight="true" outlineLevel="0" collapsed="false">
      <c r="A50" s="20" t="s">
        <v>85</v>
      </c>
      <c r="B50" s="33" t="s">
        <v>86</v>
      </c>
      <c r="C50" s="20" t="s">
        <v>14</v>
      </c>
      <c r="D50" s="21" t="n">
        <v>5</v>
      </c>
      <c r="E50" s="21"/>
      <c r="F50" s="21"/>
      <c r="G50" s="24"/>
      <c r="H50" s="25" t="n">
        <f aca="false">(D50*G50)</f>
        <v>0</v>
      </c>
      <c r="I50" s="5"/>
      <c r="J50" s="5"/>
      <c r="K50" s="35"/>
      <c r="L50" s="26"/>
      <c r="M50" s="27"/>
      <c r="N50" s="5"/>
      <c r="O50" s="5"/>
      <c r="P50" s="5"/>
      <c r="Q50" s="5"/>
    </row>
    <row r="51" customFormat="false" ht="20.1" hidden="false" customHeight="true" outlineLevel="0" collapsed="false">
      <c r="A51" s="20" t="s">
        <v>87</v>
      </c>
      <c r="B51" s="33" t="s">
        <v>88</v>
      </c>
      <c r="C51" s="20" t="s">
        <v>89</v>
      </c>
      <c r="D51" s="21" t="n">
        <v>100</v>
      </c>
      <c r="E51" s="21"/>
      <c r="F51" s="21"/>
      <c r="G51" s="24"/>
      <c r="H51" s="25" t="n">
        <f aca="false">(D51*G51)</f>
        <v>0</v>
      </c>
      <c r="K51" s="1"/>
      <c r="L51" s="26"/>
      <c r="M51" s="27"/>
    </row>
    <row r="52" customFormat="false" ht="13.5" hidden="false" customHeight="true" outlineLevel="0" collapsed="false">
      <c r="A52" s="20"/>
      <c r="B52" s="14" t="s">
        <v>90</v>
      </c>
      <c r="C52" s="20"/>
      <c r="D52" s="21"/>
      <c r="E52" s="21"/>
      <c r="F52" s="21"/>
      <c r="G52" s="22"/>
      <c r="H52" s="22"/>
    </row>
    <row r="53" customFormat="false" ht="16.75" hidden="false" customHeight="true" outlineLevel="0" collapsed="false">
      <c r="A53" s="20" t="s">
        <v>91</v>
      </c>
      <c r="B53" s="32" t="s">
        <v>92</v>
      </c>
      <c r="C53" s="20" t="s">
        <v>14</v>
      </c>
      <c r="D53" s="21" t="n">
        <v>60</v>
      </c>
      <c r="E53" s="21"/>
      <c r="F53" s="21"/>
      <c r="G53" s="24"/>
      <c r="H53" s="25" t="n">
        <f aca="false">(D53*G53)</f>
        <v>0</v>
      </c>
      <c r="K53" s="27"/>
      <c r="M53" s="27"/>
    </row>
    <row r="54" customFormat="false" ht="13.8" hidden="false" customHeight="false" outlineLevel="0" collapsed="false">
      <c r="A54" s="20" t="s">
        <v>93</v>
      </c>
      <c r="B54" s="32" t="s">
        <v>94</v>
      </c>
      <c r="C54" s="20" t="s">
        <v>14</v>
      </c>
      <c r="D54" s="21" t="n">
        <v>1000</v>
      </c>
      <c r="E54" s="21"/>
      <c r="F54" s="21"/>
      <c r="G54" s="24"/>
      <c r="H54" s="25" t="n">
        <f aca="false">(D54*G54)</f>
        <v>0</v>
      </c>
      <c r="K54" s="27"/>
      <c r="M54" s="27"/>
    </row>
    <row r="55" customFormat="false" ht="16.75" hidden="false" customHeight="true" outlineLevel="0" collapsed="false">
      <c r="A55" s="20" t="s">
        <v>95</v>
      </c>
      <c r="B55" s="32" t="s">
        <v>96</v>
      </c>
      <c r="C55" s="20" t="s">
        <v>14</v>
      </c>
      <c r="D55" s="21" t="n">
        <v>3000</v>
      </c>
      <c r="E55" s="21"/>
      <c r="F55" s="21"/>
      <c r="G55" s="24"/>
      <c r="H55" s="25" t="n">
        <f aca="false">(D55*G55)</f>
        <v>0</v>
      </c>
      <c r="K55" s="27"/>
      <c r="M55" s="27"/>
    </row>
    <row r="56" customFormat="false" ht="13.5" hidden="false" customHeight="true" outlineLevel="0" collapsed="false">
      <c r="A56" s="36"/>
      <c r="B56" s="37" t="s">
        <v>97</v>
      </c>
      <c r="G56" s="38" t="s">
        <v>98</v>
      </c>
      <c r="H56" s="39" t="n">
        <v>0</v>
      </c>
    </row>
    <row r="57" customFormat="false" ht="13.5" hidden="false" customHeight="true" outlineLevel="0" collapsed="false">
      <c r="A57" s="40"/>
      <c r="B57" s="40"/>
      <c r="C57" s="41" t="s">
        <v>99</v>
      </c>
      <c r="D57" s="41"/>
      <c r="E57" s="41"/>
      <c r="F57" s="41"/>
      <c r="G57" s="41"/>
      <c r="H57" s="39" t="n">
        <f aca="false">SUM(H14:H55)</f>
        <v>0</v>
      </c>
      <c r="I57" s="42"/>
      <c r="J57" s="42"/>
      <c r="K57" s="42"/>
      <c r="L57" s="42"/>
      <c r="M57" s="42"/>
      <c r="N57" s="42"/>
    </row>
    <row r="58" customFormat="false" ht="13.5" hidden="false" customHeight="true" outlineLevel="0" collapsed="false">
      <c r="E58" s="43"/>
      <c r="F58" s="43"/>
      <c r="G58" s="43"/>
      <c r="H58" s="44"/>
    </row>
    <row r="59" customFormat="false" ht="13.5" hidden="false" customHeight="true" outlineLevel="0" collapsed="false">
      <c r="A59" s="6"/>
      <c r="B59" s="45"/>
      <c r="C59" s="6"/>
      <c r="D59" s="46"/>
      <c r="E59" s="46"/>
      <c r="F59" s="46"/>
      <c r="G59" s="27"/>
      <c r="H59" s="47"/>
    </row>
    <row r="60" customFormat="false" ht="13.5" hidden="false" customHeight="true" outlineLevel="0" collapsed="false">
      <c r="A60" s="6"/>
      <c r="B60" s="45"/>
      <c r="C60" s="6"/>
      <c r="D60" s="46"/>
      <c r="E60" s="46"/>
      <c r="F60" s="46"/>
      <c r="G60" s="27"/>
      <c r="H60" s="47"/>
    </row>
    <row r="61" customFormat="false" ht="13.5" hidden="false" customHeight="true" outlineLevel="0" collapsed="false">
      <c r="A61" s="48" t="s">
        <v>100</v>
      </c>
      <c r="B61" s="48"/>
      <c r="C61" s="48"/>
      <c r="D61" s="48"/>
      <c r="E61" s="43"/>
      <c r="F61" s="43"/>
      <c r="G61" s="44"/>
      <c r="H61" s="49"/>
    </row>
    <row r="62" customFormat="false" ht="13.5" hidden="false" customHeight="true" outlineLevel="0" collapsed="false">
      <c r="A62" s="50" t="s">
        <v>101</v>
      </c>
      <c r="B62" s="50"/>
      <c r="C62" s="50"/>
      <c r="D62" s="50"/>
      <c r="E62" s="50"/>
      <c r="F62" s="50"/>
      <c r="G62" s="50"/>
      <c r="H62" s="49"/>
    </row>
    <row r="63" customFormat="false" ht="13.5" hidden="false" customHeight="true" outlineLevel="0" collapsed="false">
      <c r="A63" s="36"/>
      <c r="B63" s="36"/>
      <c r="C63" s="38"/>
      <c r="D63" s="38"/>
      <c r="E63" s="38"/>
      <c r="F63" s="38"/>
      <c r="G63" s="38"/>
      <c r="H63" s="49"/>
    </row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D2:H2"/>
    <mergeCell ref="B3:H3"/>
    <mergeCell ref="D6:H6"/>
    <mergeCell ref="C57:G57"/>
    <mergeCell ref="A61:D61"/>
    <mergeCell ref="A62:G62"/>
  </mergeCells>
  <printOptions headings="false" gridLines="false" gridLinesSet="true" horizontalCentered="false" verticalCentered="false"/>
  <pageMargins left="0.709722222222222" right="0.270138888888889" top="0.747916666666667" bottom="0.6097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895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2021-07-21T08:37:45Z</dcterms:created>
  <dc:creator>Vilija</dc:creator>
  <dc:description/>
  <dc:language>lt-LT</dc:language>
  <cp:lastModifiedBy/>
  <cp:lastPrinted>2021-10-05T06:43:42Z</cp:lastPrinted>
  <dcterms:modified xsi:type="dcterms:W3CDTF">2025-12-04T15:48:25Z</dcterms:modified>
  <cp:revision>149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